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kgsberlin.sharepoint.com/sites/Bereich_2/OE_24/Oe_24/SG Beschaffung &amp; Logistik/Aufträge+Transporte 2026/2026-24-003 ERU Module allgemein/2026-24-003.06 Cleaning-Spill-Triage-MCI Kits/"/>
    </mc:Choice>
  </mc:AlternateContent>
  <xr:revisionPtr revIDLastSave="0" documentId="8_{B4CDA2D0-1402-4DE9-AFA7-A14AEE0B4867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2730" yWindow="2430" windowWidth="25725" windowHeight="13770" xr2:uid="{E13F4405-C16C-400F-B966-E6492A90DCBE}"/>
  </bookViews>
  <sheets>
    <sheet name="Deckblatt" sheetId="1" r:id="rId1"/>
    <sheet name="Los 1" sheetId="3" r:id="rId2"/>
    <sheet name="Los 2" sheetId="4" r:id="rId3"/>
    <sheet name="Los 3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9" i="5" l="1"/>
  <c r="J8" i="5"/>
  <c r="J7" i="5"/>
  <c r="J4" i="5"/>
  <c r="J9" i="4"/>
  <c r="J8" i="4"/>
  <c r="J7" i="4"/>
  <c r="J4" i="4"/>
  <c r="J9" i="3"/>
  <c r="J8" i="3"/>
  <c r="J7" i="3"/>
  <c r="J4" i="3"/>
</calcChain>
</file>

<file path=xl/sharedStrings.xml><?xml version="1.0" encoding="utf-8"?>
<sst xmlns="http://schemas.openxmlformats.org/spreadsheetml/2006/main" count="94" uniqueCount="49">
  <si>
    <t>csx_ausfuellbares_preisblatt_2016_12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</si>
  <si>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</si>
  <si>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</si>
  <si>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</si>
  <si>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</si>
  <si>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</si>
  <si>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</si>
  <si>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</si>
  <si>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</si>
  <si>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</si>
  <si>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</si>
  <si>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</si>
  <si>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</si>
  <si>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</si>
  <si>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</si>
  <si>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</si>
  <si>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</si>
  <si>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</si>
  <si>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</si>
  <si>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</si>
  <si>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</si>
  <si>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</si>
  <si>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</si>
  <si>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</si>
  <si>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Cleaning-Spill-Triage-MCI Kits</t>
  </si>
  <si>
    <t>2026-24-003.06.01</t>
  </si>
  <si>
    <t>25.09.2026 12:00 Uhr</t>
  </si>
  <si>
    <t>Öffentliche Ausschreibung</t>
  </si>
  <si>
    <t>UVGO</t>
  </si>
  <si>
    <t>CXS0YHEDYDWZWXWL</t>
  </si>
  <si>
    <t>Die Vergabe ist in Lose aufgeteilt. Bitte füllen Sie die einzelnen Arbeitsblätter für diejenigen Lose aus, für die Sie ein Angebot einreichen möchten.</t>
  </si>
  <si>
    <t>Angebote sind möglich für</t>
  </si>
  <si>
    <t>ein oder mehrere Lose</t>
  </si>
  <si>
    <t>Los-Nr.</t>
  </si>
  <si>
    <t>Bezeichnung des Loses</t>
  </si>
  <si>
    <t>1</t>
  </si>
  <si>
    <t>Cleaning kit</t>
  </si>
  <si>
    <t>2</t>
  </si>
  <si>
    <t>Spill kit</t>
  </si>
  <si>
    <t>3</t>
  </si>
  <si>
    <t>Triage MCI kit</t>
  </si>
  <si>
    <t>Los-Nr. 1 - Cleaning kit</t>
  </si>
  <si>
    <t>Leistung</t>
  </si>
  <si>
    <t>IPC-06-01 Cleaning Kit</t>
  </si>
  <si>
    <t>St</t>
  </si>
  <si>
    <t>Los-Nr. 2 - Spill kit</t>
  </si>
  <si>
    <t>IPC-6-02 Spill Kit</t>
  </si>
  <si>
    <t>Los-Nr. 3 - Triage MCI kit</t>
  </si>
  <si>
    <t>OPD-06-01 Triage - MCI Kit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</si>
</sst>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</fills>
  <borders count="18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/>
      <diagonal/>
    </border>
    <border>
      <left/>
      <right style="thin">
        <color rgb="FF777777"/>
      </right>
      <top style="thin">
        <color rgb="FF777777"/>
      </top>
      <bottom style="thin">
        <color rgb="FF777777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" fillId="0" borderId="0"/>
  </cellStyleXfs>
  <cellXfs count="84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0" xfId="0" applyFont="1" applyFill="1" applyBorder="1" applyAlignment="1">
      <alignment horizontal="center" vertical="top"/>
    </xf>
    <xf numFmtId="49" fontId="9" fillId="4" borderId="10" xfId="0" applyNumberFormat="1" applyFont="1" applyFill="1" applyBorder="1" applyAlignment="1">
      <alignment horizontal="center" vertical="top"/>
    </xf>
    <xf numFmtId="49" fontId="9" fillId="4" borderId="10" xfId="0" applyNumberFormat="1" applyFont="1" applyFill="1" applyBorder="1" applyAlignment="1">
      <alignment vertical="top" wrapText="1"/>
    </xf>
    <xf numFmtId="0" fontId="9" fillId="4" borderId="10" xfId="0" applyFont="1" applyFill="1" applyBorder="1" applyAlignment="1">
      <alignment vertical="top" wrapText="1"/>
    </xf>
    <xf numFmtId="14" fontId="9" fillId="4" borderId="10" xfId="0" applyNumberFormat="1" applyFont="1" applyFill="1" applyBorder="1" applyAlignment="1">
      <alignment vertical="top"/>
    </xf>
    <xf numFmtId="4" fontId="9" fillId="4" borderId="10" xfId="0" applyNumberFormat="1" applyFont="1" applyFill="1" applyBorder="1" applyAlignment="1" applyProtection="1">
      <alignment vertical="top"/>
      <protection hidden="1"/>
    </xf>
    <xf numFmtId="49" fontId="9" fillId="4" borderId="10" xfId="0" applyNumberFormat="1" applyFont="1" applyFill="1" applyBorder="1" applyAlignment="1" applyProtection="1">
      <alignment vertical="top"/>
      <protection hidden="1"/>
    </xf>
    <xf numFmtId="2" fontId="9" fillId="4" borderId="11" xfId="2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2" xfId="1" applyNumberFormat="1" applyFont="1" applyFill="1" applyBorder="1"/>
    <xf numFmtId="14" fontId="9" fillId="4" borderId="0" xfId="0" applyNumberFormat="1" applyFont="1" applyFill="1"/>
    <xf numFmtId="10" fontId="0" fillId="0" borderId="13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4" xfId="1" applyNumberFormat="1" applyFont="1" applyFill="1" applyBorder="1"/>
    <xf numFmtId="166" fontId="9" fillId="4" borderId="15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Font="1" applyFill="1" applyAlignment="1">
      <alignment wrapText="1"/>
    </xf>
    <xf numFmtId="0" fontId="8" fillId="3" borderId="16" xfId="0" applyFont="1" applyFill="1" applyBorder="1" applyAlignment="1">
      <alignment horizontal="center" vertical="center" wrapText="1"/>
    </xf>
    <xf numFmtId="165" fontId="9" fillId="4" borderId="0" xfId="1" applyNumberFormat="1" applyFont="1" applyFill="1" applyBorder="1" applyAlignment="1">
      <alignment vertical="top"/>
    </xf>
    <xf numFmtId="164" fontId="9" fillId="0" borderId="13" xfId="2" applyNumberFormat="1" applyFont="1" applyBorder="1" applyAlignment="1" applyProtection="1">
      <alignment vertical="top"/>
      <protection locked="0"/>
    </xf>
    <xf numFmtId="44" fontId="9" fillId="4" borderId="17" xfId="2" applyNumberFormat="1" applyFont="1" applyFill="1" applyBorder="1" applyAlignment="1" applyProtection="1">
      <alignment horizontal="right" vertical="top"/>
      <protection hidden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EA7ED0-A2E9-4205-8877-0B634AC317F3}">
  <dimension ref="A1:K28"/>
  <sheetViews>
    <sheetView tabSelected="1" topLeftCell="A7" workbookViewId="0">
      <selection activeCell="B17" sqref="B17:C17"/>
    </sheetView>
  </sheetViews>
  <sheetFormatPr baseColWidth="10" defaultColWidth="11.42578125" defaultRowHeight="15" x14ac:dyDescent="0.25"/>
  <cols>
    <col min="1" max="1" width="4.140625" style="3" customWidth="1"/>
    <col min="2" max="2" width="24.5703125" style="2" customWidth="1"/>
    <col min="3" max="3" width="58" style="3" customWidth="1"/>
    <col min="4" max="11" width="11.42578125" style="3"/>
    <col min="12" max="12" width="9" style="3" customWidth="1"/>
    <col min="13" max="13" width="1.85546875" style="3" customWidth="1"/>
    <col min="14" max="16384" width="11.42578125" style="3"/>
  </cols>
  <sheetData>
    <row r="1" spans="1:11" x14ac:dyDescent="0.25">
      <c r="A1" s="1" t="s">
        <v>0</v>
      </c>
    </row>
    <row r="2" spans="1:11" ht="65.25" customHeight="1" x14ac:dyDescent="0.25">
      <c r="A2" s="4"/>
      <c r="B2" s="78" t="s">
        <v>24</v>
      </c>
      <c r="C2" s="78"/>
      <c r="D2" s="78"/>
      <c r="E2" s="78"/>
      <c r="F2" s="78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9" t="s">
        <v>1</v>
      </c>
      <c r="C4" s="79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2</v>
      </c>
      <c r="C6" s="9" t="s">
        <v>25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3</v>
      </c>
      <c r="C8" s="9" t="s">
        <v>26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4</v>
      </c>
      <c r="C10" s="9" t="s">
        <v>27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5</v>
      </c>
      <c r="C12" s="9" t="s">
        <v>28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6</v>
      </c>
      <c r="C14" s="9" t="s">
        <v>29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80" t="s">
        <v>7</v>
      </c>
      <c r="C16" s="80"/>
      <c r="D16" s="6"/>
      <c r="E16" s="6"/>
      <c r="F16" s="6"/>
    </row>
    <row r="17" spans="1:6" ht="90" customHeight="1" thickBot="1" x14ac:dyDescent="0.3">
      <c r="A17" s="6"/>
      <c r="B17" s="81"/>
      <c r="C17" s="82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80" t="s">
        <v>30</v>
      </c>
      <c r="C19" s="80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1" spans="1:6" ht="31.5" x14ac:dyDescent="0.25">
      <c r="A21" s="6"/>
      <c r="B21" s="12" t="s">
        <v>31</v>
      </c>
      <c r="C21" s="13" t="s">
        <v>32</v>
      </c>
      <c r="D21" s="6"/>
      <c r="E21" s="6"/>
      <c r="F21" s="6"/>
    </row>
    <row r="22" spans="1:6" x14ac:dyDescent="0.25">
      <c r="A22" s="6"/>
      <c r="B22" s="7"/>
      <c r="C22" s="6"/>
      <c r="D22" s="6"/>
      <c r="E22" s="6"/>
      <c r="F22" s="6"/>
    </row>
    <row r="23" spans="1:6" ht="15.75" x14ac:dyDescent="0.25">
      <c r="A23" s="6"/>
      <c r="B23" s="14" t="s">
        <v>33</v>
      </c>
      <c r="C23" s="15" t="s">
        <v>34</v>
      </c>
      <c r="D23" s="6"/>
      <c r="E23" s="6"/>
      <c r="F23" s="6"/>
    </row>
    <row r="24" spans="1:6" ht="15.75" x14ac:dyDescent="0.25">
      <c r="A24" s="6"/>
      <c r="B24" s="16" t="s">
        <v>35</v>
      </c>
      <c r="C24" s="9" t="s">
        <v>36</v>
      </c>
      <c r="D24" s="6"/>
      <c r="E24" s="6"/>
      <c r="F24" s="6"/>
    </row>
    <row r="25" spans="1:6" ht="15.75" x14ac:dyDescent="0.25">
      <c r="A25" s="6"/>
      <c r="B25" s="16" t="s">
        <v>37</v>
      </c>
      <c r="C25" s="9" t="s">
        <v>38</v>
      </c>
      <c r="D25" s="6"/>
      <c r="E25" s="6"/>
      <c r="F25" s="6"/>
    </row>
    <row r="26" spans="1:6" ht="15.75" x14ac:dyDescent="0.25">
      <c r="A26" s="6"/>
      <c r="B26" s="16" t="s">
        <v>39</v>
      </c>
      <c r="C26" s="9" t="s">
        <v>40</v>
      </c>
      <c r="D26" s="6"/>
      <c r="E26" s="6"/>
      <c r="F26" s="6"/>
    </row>
    <row r="27" spans="1:6" ht="15.75" x14ac:dyDescent="0.25">
      <c r="A27" s="6"/>
      <c r="B27" s="17"/>
      <c r="C27" s="10"/>
      <c r="D27" s="6"/>
      <c r="E27" s="6"/>
      <c r="F27" s="6"/>
    </row>
    <row r="28" spans="1:6" ht="15.75" x14ac:dyDescent="0.25">
      <c r="B28" s="18"/>
      <c r="C28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2E9F84-590B-44B5-87CB-0E0C9283BA85}">
  <dimension ref="A1:M30"/>
  <sheetViews>
    <sheetView workbookViewId="0">
      <selection activeCell="I4" sqref="I4"/>
    </sheetView>
  </sheetViews>
  <sheetFormatPr baseColWidth="10" defaultColWidth="11.42578125" defaultRowHeight="15" x14ac:dyDescent="0.25"/>
  <cols>
    <col min="1" max="1" width="8" style="66" customWidth="1" collapsed="1"/>
    <col min="2" max="2" width="15.140625" style="66" customWidth="1" collapsed="1"/>
    <col min="3" max="3" width="33.85546875" style="67" customWidth="1" collapsed="1"/>
    <col min="4" max="4" width="47.5703125" style="68" customWidth="1" collapsed="1"/>
    <col min="5" max="5" width="15.140625" style="69" customWidth="1" collapsed="1"/>
    <col min="6" max="6" width="14.85546875" style="69" customWidth="1" collapsed="1"/>
    <col min="7" max="7" width="10.42578125" style="70" customWidth="1" collapsed="1"/>
    <col min="8" max="8" width="11.5703125" style="71" customWidth="1" collapsed="1"/>
    <col min="9" max="9" width="25.5703125" style="72" bestFit="1" customWidth="1" collapsed="1"/>
    <col min="10" max="10" width="25.5703125" style="3" customWidth="1" collapsed="1"/>
    <col min="11" max="11" width="28.7109375" style="3" customWidth="1" collapsed="1"/>
    <col min="12" max="12" width="26.85546875" style="3" bestFit="1" customWidth="1" collapsed="1"/>
    <col min="13" max="13" width="15.7109375" style="3" hidden="1" customWidth="1" collapsed="1"/>
    <col min="14" max="16384" width="11.42578125" style="3" collapsed="1"/>
  </cols>
  <sheetData>
    <row r="1" spans="1:13" ht="18" x14ac:dyDescent="0.25">
      <c r="A1" s="83" t="s">
        <v>41</v>
      </c>
      <c r="B1" s="83"/>
      <c r="C1" s="83"/>
      <c r="D1" s="83"/>
      <c r="E1" s="83"/>
      <c r="F1" s="83"/>
      <c r="G1" s="83"/>
      <c r="H1" s="83"/>
      <c r="I1" s="83"/>
      <c r="J1" s="83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8</v>
      </c>
      <c r="B3" s="21" t="s">
        <v>9</v>
      </c>
      <c r="C3" s="22" t="s">
        <v>10</v>
      </c>
      <c r="D3" s="23" t="s">
        <v>11</v>
      </c>
      <c r="E3" s="24" t="s">
        <v>12</v>
      </c>
      <c r="F3" s="24" t="s">
        <v>13</v>
      </c>
      <c r="G3" s="25" t="s">
        <v>14</v>
      </c>
      <c r="H3" s="21" t="s">
        <v>15</v>
      </c>
      <c r="I3" s="26" t="s">
        <v>16</v>
      </c>
      <c r="J3" s="74" t="s">
        <v>17</v>
      </c>
      <c r="M3" s="27" t="s">
        <v>18</v>
      </c>
    </row>
    <row r="4" spans="1:13" s="34" customFormat="1" ht="16.5" thickTop="1" thickBot="1" x14ac:dyDescent="0.25">
      <c r="A4" s="28" t="s">
        <v>19</v>
      </c>
      <c r="B4" s="29" t="s">
        <v>42</v>
      </c>
      <c r="C4" s="30" t="s">
        <v>43</v>
      </c>
      <c r="D4" s="30" t="s">
        <v>19</v>
      </c>
      <c r="E4" s="31" t="s">
        <v>19</v>
      </c>
      <c r="F4" s="31" t="s">
        <v>19</v>
      </c>
      <c r="G4" s="32">
        <v>5</v>
      </c>
      <c r="H4" s="33" t="s">
        <v>44</v>
      </c>
      <c r="I4" s="76"/>
      <c r="J4" s="77">
        <f>G4*I4</f>
        <v>0</v>
      </c>
      <c r="M4" s="35"/>
    </row>
    <row r="5" spans="1:13" s="34" customFormat="1" ht="15.75" thickTop="1" x14ac:dyDescent="0.2">
      <c r="A5" s="36"/>
      <c r="B5" s="37"/>
      <c r="C5" s="38"/>
      <c r="D5" s="39"/>
      <c r="E5" s="40"/>
      <c r="F5" s="40"/>
      <c r="G5" s="41"/>
      <c r="H5" s="42"/>
      <c r="I5" s="43"/>
      <c r="J5" s="75"/>
      <c r="M5" s="35"/>
    </row>
    <row r="6" spans="1:13" s="34" customFormat="1" x14ac:dyDescent="0.25">
      <c r="A6" s="44"/>
      <c r="B6" s="45"/>
      <c r="C6" s="46"/>
      <c r="D6" s="47"/>
      <c r="E6" s="48"/>
      <c r="F6" s="48"/>
      <c r="G6" s="49"/>
      <c r="H6" s="50"/>
      <c r="I6" s="51"/>
      <c r="J6" s="52"/>
    </row>
    <row r="7" spans="1:13" ht="15.75" thickBot="1" x14ac:dyDescent="0.3">
      <c r="A7" s="53"/>
      <c r="B7" s="53"/>
      <c r="C7" s="54"/>
      <c r="D7" s="55"/>
      <c r="E7" s="56"/>
      <c r="F7" s="57" t="s">
        <v>20</v>
      </c>
      <c r="G7" s="57"/>
      <c r="H7" s="57"/>
      <c r="I7" s="58"/>
      <c r="J7" s="59">
        <f>SUM(J$4:J5)</f>
        <v>0</v>
      </c>
    </row>
    <row r="8" spans="1:13" ht="16.5" thickTop="1" thickBot="1" x14ac:dyDescent="0.3">
      <c r="A8" s="53"/>
      <c r="B8" s="53"/>
      <c r="C8" s="54"/>
      <c r="D8" s="55"/>
      <c r="E8" s="56"/>
      <c r="F8" s="60" t="s">
        <v>21</v>
      </c>
      <c r="G8" s="61">
        <v>0.19</v>
      </c>
      <c r="H8" s="62" t="s">
        <v>22</v>
      </c>
      <c r="I8" s="63"/>
      <c r="J8" s="65">
        <f>J7*G8</f>
        <v>0</v>
      </c>
    </row>
    <row r="9" spans="1:13" ht="15.75" thickTop="1" x14ac:dyDescent="0.25">
      <c r="A9" s="53"/>
      <c r="B9" s="53"/>
      <c r="C9" s="54"/>
      <c r="D9" s="55"/>
      <c r="E9" s="56"/>
      <c r="F9" s="57" t="s">
        <v>23</v>
      </c>
      <c r="G9" s="57"/>
      <c r="H9" s="57"/>
      <c r="I9" s="58"/>
      <c r="J9" s="64">
        <f>SUM(J7,J8)</f>
        <v>0</v>
      </c>
    </row>
    <row r="10" spans="1:13" x14ac:dyDescent="0.25">
      <c r="A10" s="53"/>
      <c r="B10" s="53"/>
      <c r="C10" s="54"/>
      <c r="D10" s="55"/>
      <c r="E10" s="56"/>
      <c r="F10" s="55"/>
      <c r="G10" s="55"/>
      <c r="H10" s="55"/>
      <c r="I10" s="55"/>
      <c r="J10" s="55"/>
    </row>
    <row r="11" spans="1:13" x14ac:dyDescent="0.25">
      <c r="A11" s="68"/>
      <c r="B11" s="68"/>
      <c r="C11" s="68"/>
      <c r="E11" s="68"/>
      <c r="F11" s="68"/>
      <c r="G11" s="68"/>
      <c r="H11" s="68"/>
      <c r="I11" s="68"/>
      <c r="J11" s="68"/>
    </row>
    <row r="12" spans="1:13" x14ac:dyDescent="0.25">
      <c r="A12" s="68"/>
      <c r="B12" s="68"/>
      <c r="C12" s="68"/>
      <c r="E12" s="68"/>
      <c r="F12" s="68"/>
      <c r="G12" s="68"/>
      <c r="H12" s="68"/>
      <c r="I12" s="68"/>
      <c r="J12" s="68"/>
    </row>
    <row r="15" spans="1:13" x14ac:dyDescent="0.25">
      <c r="L15" s="71"/>
    </row>
    <row r="16" spans="1:13" x14ac:dyDescent="0.25">
      <c r="L16" s="71"/>
    </row>
    <row r="17" spans="4:12" x14ac:dyDescent="0.25">
      <c r="L17" s="71"/>
    </row>
    <row r="18" spans="4:12" x14ac:dyDescent="0.25">
      <c r="L18" s="71"/>
    </row>
    <row r="19" spans="4:12" x14ac:dyDescent="0.25">
      <c r="L19" s="71"/>
    </row>
    <row r="20" spans="4:12" x14ac:dyDescent="0.25">
      <c r="L20" s="71"/>
    </row>
    <row r="30" spans="4:12" x14ac:dyDescent="0.25">
      <c r="D30" s="73"/>
      <c r="I30" s="71"/>
    </row>
  </sheetData>
  <sheetProtection algorithmName="SHA-512" hashValue="EPNmqaVldZo5KuQQPuJlHoZssg71r/GYAeglfT+ZtiqWek3HsoUNo267y6DtYJEtIao0HWUaGW4xvBf2yZR7Hw==" saltValue="EBR1zr1F3qkNSNh4P0kfDQ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3CC524-6571-4F0D-B419-AD7C1CC8BB2D}">
  <dimension ref="A1:M30"/>
  <sheetViews>
    <sheetView workbookViewId="0">
      <selection activeCell="I4" sqref="I4"/>
    </sheetView>
  </sheetViews>
  <sheetFormatPr baseColWidth="10" defaultColWidth="11.42578125" defaultRowHeight="15" x14ac:dyDescent="0.25"/>
  <cols>
    <col min="1" max="1" width="8" style="66" customWidth="1" collapsed="1"/>
    <col min="2" max="2" width="15.140625" style="66" customWidth="1" collapsed="1"/>
    <col min="3" max="3" width="33.85546875" style="67" customWidth="1" collapsed="1"/>
    <col min="4" max="4" width="47.5703125" style="68" customWidth="1" collapsed="1"/>
    <col min="5" max="5" width="15.140625" style="69" customWidth="1" collapsed="1"/>
    <col min="6" max="6" width="14.85546875" style="69" customWidth="1" collapsed="1"/>
    <col min="7" max="7" width="10.42578125" style="70" customWidth="1" collapsed="1"/>
    <col min="8" max="8" width="11.5703125" style="71" customWidth="1" collapsed="1"/>
    <col min="9" max="9" width="25.5703125" style="72" bestFit="1" customWidth="1" collapsed="1"/>
    <col min="10" max="10" width="25.5703125" style="3" customWidth="1" collapsed="1"/>
    <col min="11" max="11" width="28.7109375" style="3" customWidth="1" collapsed="1"/>
    <col min="12" max="12" width="26.85546875" style="3" bestFit="1" customWidth="1" collapsed="1"/>
    <col min="13" max="13" width="15.7109375" style="3" hidden="1" customWidth="1" collapsed="1"/>
    <col min="14" max="16384" width="11.42578125" style="3" collapsed="1"/>
  </cols>
  <sheetData>
    <row r="1" spans="1:13" ht="18" x14ac:dyDescent="0.25">
      <c r="A1" s="83" t="s">
        <v>45</v>
      </c>
      <c r="B1" s="83"/>
      <c r="C1" s="83"/>
      <c r="D1" s="83"/>
      <c r="E1" s="83"/>
      <c r="F1" s="83"/>
      <c r="G1" s="83"/>
      <c r="H1" s="83"/>
      <c r="I1" s="83"/>
      <c r="J1" s="83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8</v>
      </c>
      <c r="B3" s="21" t="s">
        <v>9</v>
      </c>
      <c r="C3" s="22" t="s">
        <v>10</v>
      </c>
      <c r="D3" s="23" t="s">
        <v>11</v>
      </c>
      <c r="E3" s="24" t="s">
        <v>12</v>
      </c>
      <c r="F3" s="24" t="s">
        <v>13</v>
      </c>
      <c r="G3" s="25" t="s">
        <v>14</v>
      </c>
      <c r="H3" s="21" t="s">
        <v>15</v>
      </c>
      <c r="I3" s="26" t="s">
        <v>16</v>
      </c>
      <c r="J3" s="74" t="s">
        <v>17</v>
      </c>
      <c r="M3" s="27" t="s">
        <v>18</v>
      </c>
    </row>
    <row r="4" spans="1:13" s="34" customFormat="1" ht="16.5" thickTop="1" thickBot="1" x14ac:dyDescent="0.25">
      <c r="A4" s="28" t="s">
        <v>19</v>
      </c>
      <c r="B4" s="29" t="s">
        <v>42</v>
      </c>
      <c r="C4" s="30" t="s">
        <v>46</v>
      </c>
      <c r="D4" s="30" t="s">
        <v>19</v>
      </c>
      <c r="E4" s="31" t="s">
        <v>19</v>
      </c>
      <c r="F4" s="31" t="s">
        <v>19</v>
      </c>
      <c r="G4" s="32">
        <v>16</v>
      </c>
      <c r="H4" s="33" t="s">
        <v>44</v>
      </c>
      <c r="I4" s="76"/>
      <c r="J4" s="77">
        <f>G4*I4</f>
        <v>0</v>
      </c>
      <c r="M4" s="35"/>
    </row>
    <row r="5" spans="1:13" s="34" customFormat="1" ht="15.75" thickTop="1" x14ac:dyDescent="0.2">
      <c r="A5" s="36"/>
      <c r="B5" s="37"/>
      <c r="C5" s="38"/>
      <c r="D5" s="39"/>
      <c r="E5" s="40"/>
      <c r="F5" s="40"/>
      <c r="G5" s="41"/>
      <c r="H5" s="42"/>
      <c r="I5" s="43"/>
      <c r="J5" s="75"/>
      <c r="M5" s="35"/>
    </row>
    <row r="6" spans="1:13" s="34" customFormat="1" x14ac:dyDescent="0.25">
      <c r="A6" s="44"/>
      <c r="B6" s="45"/>
      <c r="C6" s="46"/>
      <c r="D6" s="47"/>
      <c r="E6" s="48"/>
      <c r="F6" s="48"/>
      <c r="G6" s="49"/>
      <c r="H6" s="50"/>
      <c r="I6" s="51"/>
      <c r="J6" s="52"/>
    </row>
    <row r="7" spans="1:13" ht="15.75" thickBot="1" x14ac:dyDescent="0.3">
      <c r="A7" s="53"/>
      <c r="B7" s="53"/>
      <c r="C7" s="54"/>
      <c r="D7" s="55"/>
      <c r="E7" s="56"/>
      <c r="F7" s="57" t="s">
        <v>20</v>
      </c>
      <c r="G7" s="57"/>
      <c r="H7" s="57"/>
      <c r="I7" s="58"/>
      <c r="J7" s="59">
        <f>SUM(J$4:J5)</f>
        <v>0</v>
      </c>
    </row>
    <row r="8" spans="1:13" ht="16.5" thickTop="1" thickBot="1" x14ac:dyDescent="0.3">
      <c r="A8" s="53"/>
      <c r="B8" s="53"/>
      <c r="C8" s="54"/>
      <c r="D8" s="55"/>
      <c r="E8" s="56"/>
      <c r="F8" s="60" t="s">
        <v>21</v>
      </c>
      <c r="G8" s="61">
        <v>0.19</v>
      </c>
      <c r="H8" s="62" t="s">
        <v>22</v>
      </c>
      <c r="I8" s="63"/>
      <c r="J8" s="65">
        <f>J7*G8</f>
        <v>0</v>
      </c>
    </row>
    <row r="9" spans="1:13" ht="15.75" thickTop="1" x14ac:dyDescent="0.25">
      <c r="A9" s="53"/>
      <c r="B9" s="53"/>
      <c r="C9" s="54"/>
      <c r="D9" s="55"/>
      <c r="E9" s="56"/>
      <c r="F9" s="57" t="s">
        <v>23</v>
      </c>
      <c r="G9" s="57"/>
      <c r="H9" s="57"/>
      <c r="I9" s="58"/>
      <c r="J9" s="64">
        <f>SUM(J7,J8)</f>
        <v>0</v>
      </c>
    </row>
    <row r="10" spans="1:13" x14ac:dyDescent="0.25">
      <c r="A10" s="53"/>
      <c r="B10" s="53"/>
      <c r="C10" s="54"/>
      <c r="D10" s="55"/>
      <c r="E10" s="56"/>
      <c r="F10" s="55"/>
      <c r="G10" s="55"/>
      <c r="H10" s="55"/>
      <c r="I10" s="55"/>
      <c r="J10" s="55"/>
    </row>
    <row r="11" spans="1:13" x14ac:dyDescent="0.25">
      <c r="A11" s="68"/>
      <c r="B11" s="68"/>
      <c r="C11" s="68"/>
      <c r="E11" s="68"/>
      <c r="F11" s="68"/>
      <c r="G11" s="68"/>
      <c r="H11" s="68"/>
      <c r="I11" s="68"/>
      <c r="J11" s="68"/>
    </row>
    <row r="12" spans="1:13" x14ac:dyDescent="0.25">
      <c r="A12" s="68"/>
      <c r="B12" s="68"/>
      <c r="C12" s="68"/>
      <c r="E12" s="68"/>
      <c r="F12" s="68"/>
      <c r="G12" s="68"/>
      <c r="H12" s="68"/>
      <c r="I12" s="68"/>
      <c r="J12" s="68"/>
    </row>
    <row r="15" spans="1:13" x14ac:dyDescent="0.25">
      <c r="L15" s="71"/>
    </row>
    <row r="16" spans="1:13" x14ac:dyDescent="0.25">
      <c r="L16" s="71"/>
    </row>
    <row r="17" spans="4:12" x14ac:dyDescent="0.25">
      <c r="L17" s="71"/>
    </row>
    <row r="18" spans="4:12" x14ac:dyDescent="0.25">
      <c r="L18" s="71"/>
    </row>
    <row r="19" spans="4:12" x14ac:dyDescent="0.25">
      <c r="L19" s="71"/>
    </row>
    <row r="20" spans="4:12" x14ac:dyDescent="0.25">
      <c r="L20" s="71"/>
    </row>
    <row r="30" spans="4:12" x14ac:dyDescent="0.25">
      <c r="D30" s="73"/>
      <c r="I30" s="71"/>
    </row>
  </sheetData>
  <sheetProtection algorithmName="SHA-512" hashValue="EPNmqaVldZo5KuQQPuJlHoZssg71r/GYAeglfT+ZtiqWek3HsoUNo267y6DtYJEtIao0HWUaGW4xvBf2yZR7Hw==" saltValue="EBR1zr1F3qkNSNh4P0kfDQ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DE0E5D-F317-46F9-B08C-5873FC59EC11}">
  <dimension ref="A1:M30"/>
  <sheetViews>
    <sheetView workbookViewId="0">
      <selection activeCell="I4" sqref="I4"/>
    </sheetView>
  </sheetViews>
  <sheetFormatPr baseColWidth="10" defaultColWidth="11.42578125" defaultRowHeight="15" x14ac:dyDescent="0.25"/>
  <cols>
    <col min="1" max="1" width="8" style="66" customWidth="1" collapsed="1"/>
    <col min="2" max="2" width="15.140625" style="66" customWidth="1" collapsed="1"/>
    <col min="3" max="3" width="33.85546875" style="67" customWidth="1" collapsed="1"/>
    <col min="4" max="4" width="47.5703125" style="68" customWidth="1" collapsed="1"/>
    <col min="5" max="5" width="15.140625" style="69" customWidth="1" collapsed="1"/>
    <col min="6" max="6" width="14.85546875" style="69" customWidth="1" collapsed="1"/>
    <col min="7" max="7" width="10.42578125" style="70" customWidth="1" collapsed="1"/>
    <col min="8" max="8" width="11.5703125" style="71" customWidth="1" collapsed="1"/>
    <col min="9" max="9" width="25.5703125" style="72" bestFit="1" customWidth="1" collapsed="1"/>
    <col min="10" max="10" width="25.5703125" style="3" customWidth="1" collapsed="1"/>
    <col min="11" max="11" width="28.7109375" style="3" customWidth="1" collapsed="1"/>
    <col min="12" max="12" width="26.85546875" style="3" bestFit="1" customWidth="1" collapsed="1"/>
    <col min="13" max="13" width="15.7109375" style="3" hidden="1" customWidth="1" collapsed="1"/>
    <col min="14" max="16384" width="11.42578125" style="3" collapsed="1"/>
  </cols>
  <sheetData>
    <row r="1" spans="1:13" ht="18" x14ac:dyDescent="0.25">
      <c r="A1" s="83" t="s">
        <v>47</v>
      </c>
      <c r="B1" s="83"/>
      <c r="C1" s="83"/>
      <c r="D1" s="83"/>
      <c r="E1" s="83"/>
      <c r="F1" s="83"/>
      <c r="G1" s="83"/>
      <c r="H1" s="83"/>
      <c r="I1" s="83"/>
      <c r="J1" s="83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8</v>
      </c>
      <c r="B3" s="21" t="s">
        <v>9</v>
      </c>
      <c r="C3" s="22" t="s">
        <v>10</v>
      </c>
      <c r="D3" s="23" t="s">
        <v>11</v>
      </c>
      <c r="E3" s="24" t="s">
        <v>12</v>
      </c>
      <c r="F3" s="24" t="s">
        <v>13</v>
      </c>
      <c r="G3" s="25" t="s">
        <v>14</v>
      </c>
      <c r="H3" s="21" t="s">
        <v>15</v>
      </c>
      <c r="I3" s="26" t="s">
        <v>16</v>
      </c>
      <c r="J3" s="74" t="s">
        <v>17</v>
      </c>
      <c r="M3" s="27" t="s">
        <v>18</v>
      </c>
    </row>
    <row r="4" spans="1:13" s="34" customFormat="1" ht="16.5" thickTop="1" thickBot="1" x14ac:dyDescent="0.25">
      <c r="A4" s="28" t="s">
        <v>19</v>
      </c>
      <c r="B4" s="29" t="s">
        <v>42</v>
      </c>
      <c r="C4" s="30" t="s">
        <v>48</v>
      </c>
      <c r="D4" s="30" t="s">
        <v>19</v>
      </c>
      <c r="E4" s="31" t="s">
        <v>19</v>
      </c>
      <c r="F4" s="31" t="s">
        <v>19</v>
      </c>
      <c r="G4" s="32">
        <v>4</v>
      </c>
      <c r="H4" s="33" t="s">
        <v>44</v>
      </c>
      <c r="I4" s="76"/>
      <c r="J4" s="77">
        <f>G4*I4</f>
        <v>0</v>
      </c>
      <c r="M4" s="35"/>
    </row>
    <row r="5" spans="1:13" s="34" customFormat="1" ht="15.75" thickTop="1" x14ac:dyDescent="0.2">
      <c r="A5" s="36"/>
      <c r="B5" s="37"/>
      <c r="C5" s="38"/>
      <c r="D5" s="39"/>
      <c r="E5" s="40"/>
      <c r="F5" s="40"/>
      <c r="G5" s="41"/>
      <c r="H5" s="42"/>
      <c r="I5" s="43"/>
      <c r="J5" s="75"/>
      <c r="M5" s="35"/>
    </row>
    <row r="6" spans="1:13" s="34" customFormat="1" x14ac:dyDescent="0.25">
      <c r="A6" s="44"/>
      <c r="B6" s="45"/>
      <c r="C6" s="46"/>
      <c r="D6" s="47"/>
      <c r="E6" s="48"/>
      <c r="F6" s="48"/>
      <c r="G6" s="49"/>
      <c r="H6" s="50"/>
      <c r="I6" s="51"/>
      <c r="J6" s="52"/>
    </row>
    <row r="7" spans="1:13" ht="15.75" thickBot="1" x14ac:dyDescent="0.3">
      <c r="A7" s="53"/>
      <c r="B7" s="53"/>
      <c r="C7" s="54"/>
      <c r="D7" s="55"/>
      <c r="E7" s="56"/>
      <c r="F7" s="57" t="s">
        <v>20</v>
      </c>
      <c r="G7" s="57"/>
      <c r="H7" s="57"/>
      <c r="I7" s="58"/>
      <c r="J7" s="59">
        <f>SUM(J$4:J5)</f>
        <v>0</v>
      </c>
    </row>
    <row r="8" spans="1:13" ht="16.5" thickTop="1" thickBot="1" x14ac:dyDescent="0.3">
      <c r="A8" s="53"/>
      <c r="B8" s="53"/>
      <c r="C8" s="54"/>
      <c r="D8" s="55"/>
      <c r="E8" s="56"/>
      <c r="F8" s="60" t="s">
        <v>21</v>
      </c>
      <c r="G8" s="61">
        <v>0.19</v>
      </c>
      <c r="H8" s="62" t="s">
        <v>22</v>
      </c>
      <c r="I8" s="63"/>
      <c r="J8" s="65">
        <f>J7*G8</f>
        <v>0</v>
      </c>
    </row>
    <row r="9" spans="1:13" ht="15.75" thickTop="1" x14ac:dyDescent="0.25">
      <c r="A9" s="53"/>
      <c r="B9" s="53"/>
      <c r="C9" s="54"/>
      <c r="D9" s="55"/>
      <c r="E9" s="56"/>
      <c r="F9" s="57" t="s">
        <v>23</v>
      </c>
      <c r="G9" s="57"/>
      <c r="H9" s="57"/>
      <c r="I9" s="58"/>
      <c r="J9" s="64">
        <f>SUM(J7,J8)</f>
        <v>0</v>
      </c>
    </row>
    <row r="10" spans="1:13" x14ac:dyDescent="0.25">
      <c r="A10" s="53"/>
      <c r="B10" s="53"/>
      <c r="C10" s="54"/>
      <c r="D10" s="55"/>
      <c r="E10" s="56"/>
      <c r="F10" s="55"/>
      <c r="G10" s="55"/>
      <c r="H10" s="55"/>
      <c r="I10" s="55"/>
      <c r="J10" s="55"/>
    </row>
    <row r="11" spans="1:13" x14ac:dyDescent="0.25">
      <c r="A11" s="68"/>
      <c r="B11" s="68"/>
      <c r="C11" s="68"/>
      <c r="E11" s="68"/>
      <c r="F11" s="68"/>
      <c r="G11" s="68"/>
      <c r="H11" s="68"/>
      <c r="I11" s="68"/>
      <c r="J11" s="68"/>
    </row>
    <row r="12" spans="1:13" x14ac:dyDescent="0.25">
      <c r="A12" s="68"/>
      <c r="B12" s="68"/>
      <c r="C12" s="68"/>
      <c r="E12" s="68"/>
      <c r="F12" s="68"/>
      <c r="G12" s="68"/>
      <c r="H12" s="68"/>
      <c r="I12" s="68"/>
      <c r="J12" s="68"/>
    </row>
    <row r="15" spans="1:13" x14ac:dyDescent="0.25">
      <c r="L15" s="71"/>
    </row>
    <row r="16" spans="1:13" x14ac:dyDescent="0.25">
      <c r="L16" s="71"/>
    </row>
    <row r="17" spans="4:12" x14ac:dyDescent="0.25">
      <c r="L17" s="71"/>
    </row>
    <row r="18" spans="4:12" x14ac:dyDescent="0.25">
      <c r="L18" s="71"/>
    </row>
    <row r="19" spans="4:12" x14ac:dyDescent="0.25">
      <c r="L19" s="71"/>
    </row>
    <row r="20" spans="4:12" x14ac:dyDescent="0.25">
      <c r="L20" s="71"/>
    </row>
    <row r="30" spans="4:12" x14ac:dyDescent="0.25">
      <c r="D30" s="73"/>
      <c r="I30" s="71"/>
    </row>
  </sheetData>
  <sheetProtection algorithmName="SHA-512" hashValue="EPNmqaVldZo5KuQQPuJlHoZssg71r/GYAeglfT+ZtiqWek3HsoUNo267y6DtYJEtIao0HWUaGW4xvBf2yZR7Hw==" saltValue="EBR1zr1F3qkNSNh4P0kfDQ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Deckblatt</vt:lpstr>
      <vt:lpstr>Los 1</vt:lpstr>
      <vt:lpstr>Los 2</vt:lpstr>
      <vt:lpstr>Los 3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Samantha Dury</dc:creator>
  <cp:lastModifiedBy>Samantha Dury</cp:lastModifiedBy>
  <dcterms:created xsi:type="dcterms:W3CDTF">2020-07-10T13:03:05Z</dcterms:created>
  <dcterms:modified xsi:type="dcterms:W3CDTF">2026-09-07T12:11:38Z</dcterms:modified>
</cp:coreProperties>
</file>